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F17" i="1" s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<sst xmlns="http://schemas.openxmlformats.org/spreadsheetml/2006/main" count="54" uniqueCount="50">
  <si>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</si>
  <si>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</si>
  <si>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</si>
  <si>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</si>
  <si>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</si>
  <si>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</si>
  <si>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</si>
  <si>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</si>
  <si>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</si>
  <si>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</si>
  <si>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</si>
  <si>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</si>
  <si>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</si>
  <si>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</si>
  <si>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</si>
  <si>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</si>
  <si>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</si>
  <si>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</si>
  <si>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</si>
  <si>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</si>
  <si>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</si>
  <si>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</si>
  <si>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</si>
  <si>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</si>
  <si>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</si>
  <si>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</si>
  <si>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</si>
  <si>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</si>
  <si>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</si>
  <si>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</si>
  <si>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</si>
  <si>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</si>
  <si>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</si>
  <si>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</si>
  <si>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</si>
  <si>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</si>
  <si>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</si>
  <si>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</si>
  <si>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</si>
  <si>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</si>
  <si>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</si>
  <si>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</si>
  <si>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PERÍODO DE PROPOSTAS: de 21/01/2025 até 24/01/2025 às 08:00hs</t>
  </si>
  <si>
    <t>PERÍODO DE LANCES: 24/01/2025 as 08:00 hs até 24/01/2025 as 14:00 hs</t>
  </si>
  <si>
    <t>VACINA PNEUCÓCICA 15 VALENTE- DOSE ÚNICA</t>
  </si>
  <si>
    <t>AQUISIÇÃO DE VACINA PNEUCÓCICA 15 VALENTE-DOSE ÚNICA</t>
  </si>
  <si>
    <t>DISPENSA ELETRÔNICA Nº 002/2025</t>
  </si>
  <si>
    <t>PROCESSO ADMINISTRATIVO N° 3967/2024 de 12/11/2024</t>
  </si>
  <si>
    <t>1801.10.302.0056.2.240.33903200000.160000000000</t>
  </si>
  <si>
    <t>O pagamento do objeto de que trata a DISPENSA ELETRÔNICA 002/2025,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</si>
</sst>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3967/2024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30" zoomScaleNormal="130" zoomScaleSheetLayoutView="100" workbookViewId="0">
      <selection activeCell="K11" sqref="K11"/>
    </sheetView>
  </sheetViews>
  <sheetFormatPr defaultColWidth="9.125" defaultRowHeight="12.9" x14ac:dyDescent="0.2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 x14ac:dyDescent="0.2">
      <c r="H1" s="34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002/2025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21/01/2025 até 24/01/2025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24/01/2025 as 08:00 hs até 24/01/2025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AQUISIÇÃO DE VACINA PNEUCÓCICA 15 VALENTE-DOSE ÚNICA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3967/2024 de 12/11/2024</v>
      </c>
      <c r="B7" s="64"/>
      <c r="C7" s="64"/>
      <c r="D7" s="64"/>
      <c r="E7" s="64"/>
      <c r="F7" s="64"/>
      <c r="G7" s="64"/>
    </row>
    <row r="8" spans="1:11" x14ac:dyDescent="0.2">
      <c r="A8" s="47" t="str">
        <f>Dados!B8</f>
        <v>MENOR PREÇO</v>
      </c>
      <c r="B8" s="47"/>
      <c r="C8" s="62" t="s">
        <v>28</v>
      </c>
      <c r="D8" s="62"/>
      <c r="E8" s="63">
        <f>Dados!B9</f>
        <v>394.17</v>
      </c>
      <c r="F8" s="63"/>
      <c r="G8" s="47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 x14ac:dyDescent="0.2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 x14ac:dyDescent="0.2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 x14ac:dyDescent="0.2">
      <c r="A13" s="3"/>
      <c r="B13" s="26"/>
      <c r="C13" s="26"/>
      <c r="D13" s="26"/>
      <c r="E13" s="45"/>
      <c r="F13" s="27"/>
      <c r="G13" s="28"/>
    </row>
    <row r="14" spans="1:11" s="8" customFormat="1" ht="21.75" x14ac:dyDescent="0.2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5.15" customHeight="1" x14ac:dyDescent="0.2">
      <c r="A15" s="59">
        <v>1</v>
      </c>
      <c r="B15" s="61" t="s">
        <v>44</v>
      </c>
      <c r="C15" s="30" t="s">
        <v>4</v>
      </c>
      <c r="D15" s="44">
        <v>1</v>
      </c>
      <c r="E15" s="46">
        <v>394.17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 x14ac:dyDescent="0.2">
      <c r="A16" s="32"/>
      <c r="E16" s="42"/>
      <c r="F16" s="69" t="s">
        <v>26</v>
      </c>
      <c r="G16" s="70"/>
      <c r="H16" s="37"/>
    </row>
    <row r="17" spans="1:8" ht="14.3" customHeight="1" x14ac:dyDescent="0.2">
      <c r="F17" s="71" t="str">
        <f>IF(ROUND(SUM(G15:G15),2)=0,"",ROUND(SUM(G15:G15),2))</f>
        <v/>
      </c>
      <c r="G17" s="72"/>
      <c r="H17" s="38"/>
    </row>
    <row r="18" spans="1:8" s="33" customFormat="1" ht="8.85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 x14ac:dyDescent="0.2">
      <c r="A20" s="66" t="str">
        <f>" - "&amp;Dados!B26</f>
        <v xml:space="preserve"> - O pagamento do objeto de que trata a DISPENSA ELETRÔNICA 002/2025,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 x14ac:dyDescent="0.2">
      <c r="H22" s="40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C17" sqref="C17"/>
    </sheetView>
  </sheetViews>
  <sheetFormatPr defaultRowHeight="12.9" x14ac:dyDescent="0.2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 x14ac:dyDescent="0.2">
      <c r="A1" s="15" t="s">
        <v>8</v>
      </c>
      <c r="B1" s="53" t="s">
        <v>46</v>
      </c>
      <c r="E1" s="4"/>
      <c r="F1" s="4"/>
      <c r="G1" s="4"/>
    </row>
    <row r="2" spans="1:7" x14ac:dyDescent="0.2">
      <c r="A2" s="15" t="s">
        <v>9</v>
      </c>
      <c r="B2" s="53" t="s">
        <v>47</v>
      </c>
      <c r="E2" s="4"/>
      <c r="F2" s="4"/>
      <c r="G2" s="4"/>
    </row>
    <row r="3" spans="1:7" x14ac:dyDescent="0.2">
      <c r="A3" s="15" t="s">
        <v>10</v>
      </c>
      <c r="B3" s="53" t="s">
        <v>45</v>
      </c>
      <c r="C3" s="5"/>
      <c r="E3" s="49"/>
      <c r="F3" s="4"/>
      <c r="G3" s="4"/>
    </row>
    <row r="4" spans="1:7" x14ac:dyDescent="0.2">
      <c r="A4" s="15" t="s">
        <v>11</v>
      </c>
      <c r="B4" s="53" t="s">
        <v>42</v>
      </c>
      <c r="C4" s="5"/>
      <c r="E4" s="49"/>
      <c r="F4" s="4"/>
      <c r="G4" s="4"/>
    </row>
    <row r="5" spans="1:7" x14ac:dyDescent="0.2">
      <c r="A5" s="15"/>
      <c r="B5" s="53" t="s">
        <v>43</v>
      </c>
      <c r="C5" s="5"/>
      <c r="E5" s="49"/>
      <c r="F5" s="4"/>
      <c r="G5" s="4"/>
    </row>
    <row r="6" spans="1:7" x14ac:dyDescent="0.2">
      <c r="A6" s="15" t="s">
        <v>12</v>
      </c>
      <c r="B6" s="53" t="s">
        <v>36</v>
      </c>
      <c r="C6" s="5"/>
      <c r="E6" s="49"/>
      <c r="F6" s="4"/>
      <c r="G6" s="4"/>
    </row>
    <row r="7" spans="1:7" x14ac:dyDescent="0.2">
      <c r="A7" s="15" t="s">
        <v>29</v>
      </c>
      <c r="B7" s="54" t="s">
        <v>37</v>
      </c>
      <c r="C7" s="5"/>
      <c r="E7" s="49"/>
      <c r="F7" s="4"/>
      <c r="G7" s="4"/>
    </row>
    <row r="8" spans="1:7" x14ac:dyDescent="0.2">
      <c r="A8" s="15" t="s">
        <v>13</v>
      </c>
      <c r="B8" s="53" t="s">
        <v>38</v>
      </c>
      <c r="C8" s="5"/>
      <c r="E8" s="49"/>
      <c r="F8" s="4"/>
      <c r="G8" s="4"/>
    </row>
    <row r="9" spans="1:7" x14ac:dyDescent="0.2">
      <c r="A9" s="23" t="s">
        <v>22</v>
      </c>
      <c r="B9" s="43">
        <v>394.17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31</v>
      </c>
      <c r="E15" s="4"/>
      <c r="F15" s="4"/>
      <c r="G15" s="4"/>
    </row>
    <row r="16" spans="1:7" x14ac:dyDescent="0.2">
      <c r="A16" s="51" t="s">
        <v>32</v>
      </c>
      <c r="E16" s="4"/>
      <c r="F16" s="4"/>
      <c r="G16" s="4"/>
    </row>
    <row r="17" spans="1:256" x14ac:dyDescent="0.2">
      <c r="A17" s="51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48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x14ac:dyDescent="0.2">
      <c r="B20" s="53"/>
      <c r="E20" s="4"/>
      <c r="F20" s="22"/>
      <c r="G20" s="22"/>
    </row>
    <row r="21" spans="1:256" x14ac:dyDescent="0.2">
      <c r="B21" s="53"/>
      <c r="E21" s="48"/>
      <c r="F21" s="22"/>
      <c r="G21" s="22"/>
    </row>
    <row r="22" spans="1:256" x14ac:dyDescent="0.2">
      <c r="B22" s="53"/>
      <c r="E22" s="48"/>
      <c r="F22" s="48"/>
      <c r="G22" s="48"/>
    </row>
    <row r="23" spans="1:256" x14ac:dyDescent="0.2">
      <c r="E23" s="48"/>
      <c r="F23" s="48"/>
      <c r="G23" s="48"/>
    </row>
    <row r="24" spans="1:256" ht="38.75" x14ac:dyDescent="0.2">
      <c r="A24" s="19" t="s">
        <v>14</v>
      </c>
      <c r="B24" s="60" t="s">
        <v>35</v>
      </c>
      <c r="D24" s="58"/>
      <c r="E24" s="4"/>
      <c r="F24" s="4"/>
      <c r="G24" s="48"/>
    </row>
    <row r="25" spans="1:256" ht="25.85" x14ac:dyDescent="0.2">
      <c r="A25" s="19" t="s">
        <v>15</v>
      </c>
      <c r="B25" s="60" t="s">
        <v>34</v>
      </c>
      <c r="D25" s="58"/>
      <c r="E25" s="4"/>
      <c r="F25" s="4"/>
      <c r="G25" s="48"/>
    </row>
    <row r="26" spans="1:256" ht="38.75" x14ac:dyDescent="0.2">
      <c r="A26" s="19" t="s">
        <v>16</v>
      </c>
      <c r="B26" s="55" t="s">
        <v>49</v>
      </c>
      <c r="C26" s="9"/>
      <c r="E26" s="4"/>
      <c r="F26" s="4"/>
      <c r="G26" s="48"/>
    </row>
    <row r="27" spans="1:256" ht="25.85" x14ac:dyDescent="0.2">
      <c r="A27" s="19" t="s">
        <v>17</v>
      </c>
      <c r="B27" s="60" t="s">
        <v>27</v>
      </c>
      <c r="E27" s="4"/>
      <c r="F27" s="4"/>
      <c r="G27" s="48"/>
    </row>
    <row r="28" spans="1:256" x14ac:dyDescent="0.2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2025-01-21T13:32:43Z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